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O:\2020\2020350\89230\400-Engineering\Roadway\EngData\"/>
    </mc:Choice>
  </mc:AlternateContent>
  <xr:revisionPtr revIDLastSave="0" documentId="13_ncr:1_{BE3E7393-1BB3-495E-B6FF-89243C1E32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B00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2" l="1"/>
  <c r="G14" i="2"/>
  <c r="H19" i="2"/>
  <c r="H18" i="2"/>
  <c r="H17" i="2"/>
  <c r="H16" i="2"/>
  <c r="H15" i="2"/>
  <c r="H13" i="2"/>
  <c r="H12" i="2"/>
  <c r="H11" i="2"/>
  <c r="H10" i="2"/>
  <c r="H9" i="2"/>
  <c r="H8" i="2"/>
  <c r="H7" i="2"/>
  <c r="H6" i="2"/>
  <c r="H5" i="2"/>
  <c r="G19" i="2"/>
  <c r="G18" i="2"/>
  <c r="G17" i="2"/>
  <c r="G16" i="2"/>
  <c r="G15" i="2"/>
  <c r="G13" i="2"/>
  <c r="G12" i="2"/>
  <c r="G11" i="2"/>
  <c r="G10" i="2"/>
  <c r="G9" i="2"/>
  <c r="G8" i="2"/>
  <c r="G7" i="2"/>
  <c r="G6" i="2"/>
  <c r="G5" i="2"/>
</calcChain>
</file>

<file path=xl/sharedStrings.xml><?xml version="1.0" encoding="utf-8"?>
<sst xmlns="http://schemas.openxmlformats.org/spreadsheetml/2006/main" count="88" uniqueCount="64">
  <si>
    <t>DESCRIPTION</t>
  </si>
  <si>
    <t>NORTHING</t>
  </si>
  <si>
    <t>EASTING</t>
  </si>
  <si>
    <t>PRIMARY PROJECT CONTROL INFORMATION</t>
  </si>
  <si>
    <t>GRID COORDINATES U.S. SURVEY FEET</t>
  </si>
  <si>
    <t>ORTHOMETRIC HEIGHT (ELEVATION)</t>
  </si>
  <si>
    <t>POINT NUMBER</t>
  </si>
  <si>
    <t>CP1</t>
  </si>
  <si>
    <t>CP2</t>
  </si>
  <si>
    <t>CP3</t>
  </si>
  <si>
    <t>CP4</t>
  </si>
  <si>
    <t>CP5</t>
  </si>
  <si>
    <t>CP6</t>
  </si>
  <si>
    <t>CP7</t>
  </si>
  <si>
    <t>CP8</t>
  </si>
  <si>
    <t>BM1</t>
  </si>
  <si>
    <t>BM2</t>
  </si>
  <si>
    <t>BM3</t>
  </si>
  <si>
    <t>BM4</t>
  </si>
  <si>
    <t>GROUND COORDINATES U.S. SURVEY FEET</t>
  </si>
  <si>
    <t>MONUMENT BOX FOUND</t>
  </si>
  <si>
    <t>5/8X30 REBAR W/GPD RED CAP</t>
  </si>
  <si>
    <t>MN101</t>
  </si>
  <si>
    <t>MN111</t>
  </si>
  <si>
    <t>MN112</t>
  </si>
  <si>
    <t>STATION</t>
  </si>
  <si>
    <t>OFFSET</t>
  </si>
  <si>
    <t>SIDE</t>
  </si>
  <si>
    <t>220+54.21</t>
  </si>
  <si>
    <t>26.31'</t>
  </si>
  <si>
    <t>RT.</t>
  </si>
  <si>
    <t>225+44.93</t>
  </si>
  <si>
    <t>34.42'</t>
  </si>
  <si>
    <t>232+65.65</t>
  </si>
  <si>
    <t>23.14'</t>
  </si>
  <si>
    <t>LT.</t>
  </si>
  <si>
    <t>237+68.02</t>
  </si>
  <si>
    <t>21.53'</t>
  </si>
  <si>
    <t>229+71.31</t>
  </si>
  <si>
    <t>23.44'</t>
  </si>
  <si>
    <t>228+38.14</t>
  </si>
  <si>
    <t>26.64'</t>
  </si>
  <si>
    <t>226+06.45</t>
  </si>
  <si>
    <t>37.08'</t>
  </si>
  <si>
    <t>226+04.88</t>
  </si>
  <si>
    <t>264.59'</t>
  </si>
  <si>
    <t>226+80.90</t>
  </si>
  <si>
    <t>24.35'</t>
  </si>
  <si>
    <t>227+03.67</t>
  </si>
  <si>
    <t>297.16'</t>
  </si>
  <si>
    <t>230+79.24</t>
  </si>
  <si>
    <t>24.76'</t>
  </si>
  <si>
    <t>233+45.32</t>
  </si>
  <si>
    <t>29.95'</t>
  </si>
  <si>
    <t>225+27.55</t>
  </si>
  <si>
    <t>349.98'</t>
  </si>
  <si>
    <t>226+31.51</t>
  </si>
  <si>
    <t>0.64'</t>
  </si>
  <si>
    <t>226+26.28</t>
  </si>
  <si>
    <t>41.17'</t>
  </si>
  <si>
    <t>BENCHTIE IN TELEPHONE/POWER POLE</t>
  </si>
  <si>
    <t>BENCHTIE IN TELEPHONE/POWER POLE 37997</t>
  </si>
  <si>
    <t>BENCHTIE IN TELEPHONE/LIGHT POLE 398131</t>
  </si>
  <si>
    <t>3/4X30 REBAR W/2IN ALUMINUM 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</si>
</sst>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tabSelected="1" workbookViewId="0">
      <selection activeCell="J5" sqref="J5"/>
    </sheetView>
  </sheetViews>
  <sheetFormatPr defaultRowHeight="15" x14ac:dyDescent="0.25"/>
  <cols>
    <col min="1" max="2" width="18.7109375" customWidth="1"/>
    <col min="3" max="3" width="10.7109375" customWidth="1"/>
    <col min="4" max="4" width="9.7109375" customWidth="1"/>
    <col min="5" max="8" width="15.7109375" customWidth="1"/>
    <col min="9" max="9" width="17.28515625" customWidth="1"/>
    <col min="10" max="10" width="46.7109375" customWidth="1"/>
  </cols>
  <sheetData>
    <row r="1" spans="1:10" x14ac:dyDescent="0.25">
      <c r="A1" s="7" t="s">
        <v>3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8" t="s">
        <v>6</v>
      </c>
      <c r="B2" s="8" t="s">
        <v>25</v>
      </c>
      <c r="C2" s="8" t="s">
        <v>26</v>
      </c>
      <c r="D2" s="8" t="s">
        <v>27</v>
      </c>
      <c r="E2" s="11" t="s">
        <v>4</v>
      </c>
      <c r="F2" s="12"/>
      <c r="G2" s="11" t="s">
        <v>19</v>
      </c>
      <c r="H2" s="12"/>
      <c r="I2" s="15" t="s">
        <v>5</v>
      </c>
      <c r="J2" s="15" t="s">
        <v>0</v>
      </c>
    </row>
    <row r="3" spans="1:10" x14ac:dyDescent="0.25">
      <c r="A3" s="9"/>
      <c r="B3" s="9"/>
      <c r="C3" s="9"/>
      <c r="D3" s="9"/>
      <c r="E3" s="13"/>
      <c r="F3" s="14"/>
      <c r="G3" s="13"/>
      <c r="H3" s="14"/>
      <c r="I3" s="16"/>
      <c r="J3" s="16"/>
    </row>
    <row r="4" spans="1:10" x14ac:dyDescent="0.25">
      <c r="A4" s="10"/>
      <c r="B4" s="10"/>
      <c r="C4" s="10"/>
      <c r="D4" s="10"/>
      <c r="E4" s="1" t="s">
        <v>1</v>
      </c>
      <c r="F4" s="1" t="s">
        <v>2</v>
      </c>
      <c r="G4" s="1" t="s">
        <v>1</v>
      </c>
      <c r="H4" s="2" t="s">
        <v>2</v>
      </c>
      <c r="I4" s="17"/>
      <c r="J4" s="17"/>
    </row>
    <row r="5" spans="1:10" x14ac:dyDescent="0.25">
      <c r="A5" s="3" t="s">
        <v>7</v>
      </c>
      <c r="B5" s="3" t="s">
        <v>28</v>
      </c>
      <c r="C5" s="3" t="s">
        <v>29</v>
      </c>
      <c r="D5" s="3" t="s">
        <v>30</v>
      </c>
      <c r="E5" s="4">
        <v>716786.46299999999</v>
      </c>
      <c r="F5" s="4">
        <v>2279667.1340000001</v>
      </c>
      <c r="G5" s="6">
        <f>(E5)*1/1.000038716</f>
        <v>716758.71296966868</v>
      </c>
      <c r="H5" s="6">
        <f>(F5)*1/1.000038716</f>
        <v>2279578.8778241663</v>
      </c>
      <c r="I5" s="5">
        <v>674.10299999999995</v>
      </c>
      <c r="J5" s="3" t="s">
        <v>63</v>
      </c>
    </row>
    <row r="6" spans="1:10" x14ac:dyDescent="0.25">
      <c r="A6" s="3" t="s">
        <v>8</v>
      </c>
      <c r="B6" s="3" t="s">
        <v>31</v>
      </c>
      <c r="C6" s="3" t="s">
        <v>32</v>
      </c>
      <c r="D6" s="3" t="s">
        <v>30</v>
      </c>
      <c r="E6" s="4">
        <v>717255.16200000001</v>
      </c>
      <c r="F6" s="4">
        <v>2279493.1490000002</v>
      </c>
      <c r="G6" s="6">
        <f t="shared" ref="G6:G19" si="0">(E6)*1/1.000038716</f>
        <v>717227.39382422075</v>
      </c>
      <c r="H6" s="6">
        <f t="shared" ref="H6:H13" si="1">(F6)*1/1.000038716</f>
        <v>2279404.899559909</v>
      </c>
      <c r="I6" s="5">
        <v>649.27099999999996</v>
      </c>
      <c r="J6" s="3" t="s">
        <v>63</v>
      </c>
    </row>
    <row r="7" spans="1:10" x14ac:dyDescent="0.25">
      <c r="A7" s="3" t="s">
        <v>9</v>
      </c>
      <c r="B7" s="3" t="s">
        <v>33</v>
      </c>
      <c r="C7" s="3" t="s">
        <v>34</v>
      </c>
      <c r="D7" s="3" t="s">
        <v>35</v>
      </c>
      <c r="E7" s="4">
        <v>717772.89599999995</v>
      </c>
      <c r="F7" s="4">
        <v>2278983.85</v>
      </c>
      <c r="G7" s="6">
        <f t="shared" si="0"/>
        <v>717745.10778040718</v>
      </c>
      <c r="H7" s="6">
        <f t="shared" si="1"/>
        <v>2278895.6202771654</v>
      </c>
      <c r="I7" s="5">
        <v>642.85</v>
      </c>
      <c r="J7" s="3" t="s">
        <v>63</v>
      </c>
    </row>
    <row r="8" spans="1:10" x14ac:dyDescent="0.25">
      <c r="A8" s="3" t="s">
        <v>10</v>
      </c>
      <c r="B8" s="3" t="s">
        <v>36</v>
      </c>
      <c r="C8" s="3" t="s">
        <v>37</v>
      </c>
      <c r="D8" s="3" t="s">
        <v>30</v>
      </c>
      <c r="E8" s="4">
        <v>718182.821</v>
      </c>
      <c r="F8" s="4">
        <v>2278690.014</v>
      </c>
      <c r="G8" s="6">
        <f t="shared" si="0"/>
        <v>718155.01691036532</v>
      </c>
      <c r="H8" s="6">
        <f t="shared" si="1"/>
        <v>2278601.7956528794</v>
      </c>
      <c r="I8" s="5">
        <v>656.12199999999996</v>
      </c>
      <c r="J8" s="3" t="s">
        <v>63</v>
      </c>
    </row>
    <row r="9" spans="1:10" x14ac:dyDescent="0.25">
      <c r="A9" s="3" t="s">
        <v>11</v>
      </c>
      <c r="B9" s="3" t="s">
        <v>38</v>
      </c>
      <c r="C9" s="3" t="s">
        <v>39</v>
      </c>
      <c r="D9" s="3" t="s">
        <v>30</v>
      </c>
      <c r="E9" s="4">
        <v>717580.17599999998</v>
      </c>
      <c r="F9" s="4">
        <v>2279211.1469999999</v>
      </c>
      <c r="G9" s="6">
        <f t="shared" si="0"/>
        <v>717552.39524146589</v>
      </c>
      <c r="H9" s="6">
        <f t="shared" si="1"/>
        <v>2279122.9084774754</v>
      </c>
      <c r="I9" s="5">
        <v>642.76199999999994</v>
      </c>
      <c r="J9" s="3" t="s">
        <v>21</v>
      </c>
    </row>
    <row r="10" spans="1:10" x14ac:dyDescent="0.25">
      <c r="A10" s="3" t="s">
        <v>12</v>
      </c>
      <c r="B10" s="3" t="s">
        <v>40</v>
      </c>
      <c r="C10" s="3" t="s">
        <v>41</v>
      </c>
      <c r="D10" s="3" t="s">
        <v>35</v>
      </c>
      <c r="E10" s="4">
        <v>717446.57200000004</v>
      </c>
      <c r="F10" s="4">
        <v>2279260.0490000001</v>
      </c>
      <c r="G10" s="6">
        <f t="shared" si="0"/>
        <v>717418.7964138781</v>
      </c>
      <c r="H10" s="6">
        <f t="shared" si="1"/>
        <v>2279171.8085842589</v>
      </c>
      <c r="I10" s="5">
        <v>643.17700000000002</v>
      </c>
      <c r="J10" s="3" t="s">
        <v>21</v>
      </c>
    </row>
    <row r="11" spans="1:10" x14ac:dyDescent="0.25">
      <c r="A11" s="3" t="s">
        <v>13</v>
      </c>
      <c r="B11" s="3" t="s">
        <v>42</v>
      </c>
      <c r="C11" s="3" t="s">
        <v>43</v>
      </c>
      <c r="D11" s="3" t="s">
        <v>35</v>
      </c>
      <c r="E11" s="4">
        <v>717264.36</v>
      </c>
      <c r="F11" s="4">
        <v>2279399.344</v>
      </c>
      <c r="G11" s="6">
        <f t="shared" si="0"/>
        <v>717236.59146812477</v>
      </c>
      <c r="H11" s="6">
        <f t="shared" si="1"/>
        <v>2279311.0981915225</v>
      </c>
      <c r="I11" s="5">
        <v>644.101</v>
      </c>
      <c r="J11" s="3" t="s">
        <v>21</v>
      </c>
    </row>
    <row r="12" spans="1:10" x14ac:dyDescent="0.25">
      <c r="A12" s="3" t="s">
        <v>14</v>
      </c>
      <c r="B12" s="3" t="s">
        <v>44</v>
      </c>
      <c r="C12" s="3" t="s">
        <v>45</v>
      </c>
      <c r="D12" s="3" t="s">
        <v>30</v>
      </c>
      <c r="E12" s="4">
        <v>717442.75600000005</v>
      </c>
      <c r="F12" s="4">
        <v>2279642.628</v>
      </c>
      <c r="G12" s="6">
        <f t="shared" si="0"/>
        <v>717414.98056161264</v>
      </c>
      <c r="H12" s="6">
        <f t="shared" si="1"/>
        <v>2279554.3727729041</v>
      </c>
      <c r="I12" s="5">
        <v>660.96600000000001</v>
      </c>
      <c r="J12" s="3" t="s">
        <v>21</v>
      </c>
    </row>
    <row r="13" spans="1:10" x14ac:dyDescent="0.25">
      <c r="A13" s="3" t="s">
        <v>15</v>
      </c>
      <c r="B13" s="3" t="s">
        <v>46</v>
      </c>
      <c r="C13" s="3" t="s">
        <v>47</v>
      </c>
      <c r="D13" s="3" t="s">
        <v>35</v>
      </c>
      <c r="E13" s="4">
        <v>717328.99</v>
      </c>
      <c r="F13" s="4">
        <v>2279364.2319999998</v>
      </c>
      <c r="G13" s="6">
        <f t="shared" si="0"/>
        <v>717301.21896600653</v>
      </c>
      <c r="H13" s="6">
        <f t="shared" si="1"/>
        <v>2279275.9875508659</v>
      </c>
      <c r="I13" s="5">
        <v>646.38699999999994</v>
      </c>
      <c r="J13" s="3" t="s">
        <v>60</v>
      </c>
    </row>
    <row r="14" spans="1:10" x14ac:dyDescent="0.25">
      <c r="A14" s="3" t="s">
        <v>16</v>
      </c>
      <c r="B14" s="3" t="s">
        <v>48</v>
      </c>
      <c r="C14" s="3" t="s">
        <v>49</v>
      </c>
      <c r="D14" s="3" t="s">
        <v>35</v>
      </c>
      <c r="E14" s="4">
        <v>717168.196</v>
      </c>
      <c r="F14" s="4">
        <v>2279142.716</v>
      </c>
      <c r="G14" s="6">
        <f t="shared" ref="G14" si="2">(E14)*1/1.000038716</f>
        <v>717140.43119106605</v>
      </c>
      <c r="H14" s="6">
        <f t="shared" ref="H14" si="3">(F14)*1/1.000038716</f>
        <v>2279054.4801267474</v>
      </c>
      <c r="I14" s="5">
        <v>642.75599999999997</v>
      </c>
      <c r="J14" s="3" t="s">
        <v>61</v>
      </c>
    </row>
    <row r="15" spans="1:10" x14ac:dyDescent="0.25">
      <c r="A15" s="3" t="s">
        <v>17</v>
      </c>
      <c r="B15" s="3" t="s">
        <v>50</v>
      </c>
      <c r="C15" s="3" t="s">
        <v>51</v>
      </c>
      <c r="D15" s="3" t="s">
        <v>35</v>
      </c>
      <c r="E15" s="4">
        <v>717630.54799999995</v>
      </c>
      <c r="F15" s="4">
        <v>2279104.2149999999</v>
      </c>
      <c r="G15" s="6">
        <f t="shared" si="0"/>
        <v>717602.76529133902</v>
      </c>
      <c r="H15" s="6">
        <f t="shared" ref="H15:H19" si="4">(F15)*1/1.000038716</f>
        <v>2279015.9806172946</v>
      </c>
      <c r="I15" s="5">
        <v>644.24199999999996</v>
      </c>
      <c r="J15" s="3" t="s">
        <v>62</v>
      </c>
    </row>
    <row r="16" spans="1:10" x14ac:dyDescent="0.25">
      <c r="A16" s="3" t="s">
        <v>18</v>
      </c>
      <c r="B16" s="3" t="s">
        <v>52</v>
      </c>
      <c r="C16" s="3" t="s">
        <v>53</v>
      </c>
      <c r="D16" s="3" t="s">
        <v>30</v>
      </c>
      <c r="E16" s="4">
        <v>717867.91299999994</v>
      </c>
      <c r="F16" s="4">
        <v>2278972.1140000001</v>
      </c>
      <c r="G16" s="6">
        <f t="shared" si="0"/>
        <v>717840.12110187137</v>
      </c>
      <c r="H16" s="6">
        <f t="shared" si="4"/>
        <v>2278883.884731519</v>
      </c>
      <c r="I16" s="5">
        <v>643.38599999999997</v>
      </c>
      <c r="J16" s="3" t="s">
        <v>60</v>
      </c>
    </row>
    <row r="17" spans="1:10" x14ac:dyDescent="0.25">
      <c r="A17" s="3" t="s">
        <v>22</v>
      </c>
      <c r="B17" s="3" t="s">
        <v>54</v>
      </c>
      <c r="C17" s="3" t="s">
        <v>55</v>
      </c>
      <c r="D17" s="3" t="s">
        <v>30</v>
      </c>
      <c r="E17" s="4">
        <v>717410.51599999995</v>
      </c>
      <c r="F17" s="4">
        <v>2279768.5610000002</v>
      </c>
      <c r="G17" s="6">
        <f t="shared" si="0"/>
        <v>717382.74180976814</v>
      </c>
      <c r="H17" s="6">
        <f t="shared" si="4"/>
        <v>2279680.3008974707</v>
      </c>
      <c r="I17" s="5">
        <v>659.57299999999998</v>
      </c>
      <c r="J17" s="3" t="s">
        <v>20</v>
      </c>
    </row>
    <row r="18" spans="1:10" x14ac:dyDescent="0.25">
      <c r="A18" s="3" t="s">
        <v>23</v>
      </c>
      <c r="B18" s="3" t="s">
        <v>56</v>
      </c>
      <c r="C18" s="3" t="s">
        <v>57</v>
      </c>
      <c r="D18" s="3" t="s">
        <v>35</v>
      </c>
      <c r="E18" s="4">
        <v>717306.03200000001</v>
      </c>
      <c r="F18" s="5">
        <v>2279413.4339999999</v>
      </c>
      <c r="G18" s="6">
        <f t="shared" si="0"/>
        <v>717278.26185481413</v>
      </c>
      <c r="H18" s="6">
        <f t="shared" si="4"/>
        <v>2279325.1876460351</v>
      </c>
      <c r="I18" s="5">
        <v>646.24800000000005</v>
      </c>
      <c r="J18" s="3" t="s">
        <v>20</v>
      </c>
    </row>
    <row r="19" spans="1:10" x14ac:dyDescent="0.25">
      <c r="A19" s="3" t="s">
        <v>24</v>
      </c>
      <c r="B19" s="3" t="s">
        <v>58</v>
      </c>
      <c r="C19" s="3" t="s">
        <v>59</v>
      </c>
      <c r="D19" s="3" t="s">
        <v>30</v>
      </c>
      <c r="E19" s="4">
        <v>717327.41500000004</v>
      </c>
      <c r="F19" s="4">
        <v>2279449.7560000001</v>
      </c>
      <c r="G19" s="6">
        <f t="shared" si="0"/>
        <v>717299.6440269819</v>
      </c>
      <c r="H19" s="6">
        <f t="shared" si="4"/>
        <v>2279361.5082398471</v>
      </c>
      <c r="I19" s="5">
        <v>647.55499999999995</v>
      </c>
      <c r="J19" s="3" t="s">
        <v>20</v>
      </c>
    </row>
  </sheetData>
  <mergeCells count="9">
    <mergeCell ref="A1:J1"/>
    <mergeCell ref="A2:A4"/>
    <mergeCell ref="E2:F3"/>
    <mergeCell ref="G2:H3"/>
    <mergeCell ref="I2:I4"/>
    <mergeCell ref="J2:J4"/>
    <mergeCell ref="B2:B4"/>
    <mergeCell ref="C2:C4"/>
    <mergeCell ref="D2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GB001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Binsley</dc:creator>
  <cp:lastModifiedBy>Thomas, Michael</cp:lastModifiedBy>
  <dcterms:created xsi:type="dcterms:W3CDTF">2017-02-22T21:23:04Z</dcterms:created>
  <dcterms:modified xsi:type="dcterms:W3CDTF">2022-01-20T18:23:57Z</dcterms:modified>
</cp:coreProperties>
</file>